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Marchés Publics\2025\F_M28_2025_Maintenance des extincteurs, colonnes sèches et boulles à feu\01 DCE\Vdef\Annexes_Suivi des extincteurs par année\"/>
    </mc:Choice>
  </mc:AlternateContent>
  <xr:revisionPtr revIDLastSave="0" documentId="13_ncr:1_{6B3C8528-60CB-4AD3-BDD4-61C1490266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externalReferences>
    <externalReference r:id="rId2"/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  <c r="E6" i="1"/>
  <c r="D6" i="1"/>
  <c r="C6" i="1"/>
  <c r="B6" i="1"/>
  <c r="H5" i="1"/>
  <c r="G5" i="1"/>
  <c r="F5" i="1"/>
  <c r="E5" i="1"/>
  <c r="D5" i="1"/>
  <c r="C5" i="1"/>
  <c r="B5" i="1"/>
  <c r="H4" i="1"/>
  <c r="G4" i="1"/>
  <c r="F4" i="1"/>
  <c r="E4" i="1"/>
  <c r="D4" i="1"/>
  <c r="C4" i="1"/>
  <c r="B4" i="1"/>
  <c r="H3" i="1"/>
  <c r="G3" i="1"/>
  <c r="F3" i="1"/>
  <c r="E3" i="1"/>
  <c r="D3" i="1"/>
  <c r="C3" i="1"/>
  <c r="B3" i="1"/>
  <c r="G7" i="1" l="1"/>
  <c r="H7" i="1" l="1"/>
  <c r="F7" i="1"/>
  <c r="E7" i="1"/>
  <c r="B7" i="1"/>
  <c r="D7" i="1"/>
  <c r="I4" i="1"/>
  <c r="C7" i="1"/>
  <c r="I5" i="1"/>
  <c r="I6" i="1"/>
  <c r="I3" i="1"/>
  <c r="I7" i="1" l="1"/>
</calcChain>
</file>

<file path=xl/sharedStrings.xml><?xml version="1.0" encoding="utf-8"?>
<sst xmlns="http://schemas.openxmlformats.org/spreadsheetml/2006/main" count="10" uniqueCount="9">
  <si>
    <t>CO2 2Kg</t>
  </si>
  <si>
    <t>CO2 5Kg</t>
  </si>
  <si>
    <t>EP6</t>
  </si>
  <si>
    <t>EP9</t>
  </si>
  <si>
    <t>PO 2KG</t>
  </si>
  <si>
    <t>PO 6KG</t>
  </si>
  <si>
    <t>PO 9Kg</t>
  </si>
  <si>
    <t>Total</t>
  </si>
  <si>
    <r>
      <t xml:space="preserve">TABLEAU PREVISIONNEL DES EXTINCTEURS A CHANGER PAR ANNEE
</t>
    </r>
    <r>
      <rPr>
        <b/>
        <sz val="11"/>
        <color theme="1"/>
        <rFont val="Aptos Narrow"/>
        <family val="2"/>
        <scheme val="minor"/>
      </rPr>
      <t>(Données communiquées à titre indicatif)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</si>
</sst>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b/>
      <sz val="11"/>
      <color theme="9"/>
      <name val="Aptos Narrow"/>
      <family val="2"/>
      <scheme val="minor"/>
    </font>
    <font>
      <b/>
      <sz val="12"/>
      <color theme="9" tint="-0.249977111117893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4" tint="-0.249977111117893"/>
      <name val="Aptos Narrow"/>
      <family val="2"/>
      <scheme val="minor"/>
    </font>
    <font>
      <b/>
      <sz val="12"/>
      <color theme="9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DBJ_SecSur\SECURITE\EXTINCTEURS_&amp;_RIA\VERIFICATION_EXTINCTEURS\LISTE_EXTINCTEURS_2026.xlsx" TargetMode="External"/><Relationship Id="rId1" Type="http://schemas.openxmlformats.org/officeDocument/2006/relationships/externalLinkPath" Target="LISTE_EXTINCTEURS_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DBJ_SecSur\SECURITE\EXTINCTEURS_&amp;_RIA\VERIFICATION_EXTINCTEURS\LISTE_EXTINCTEURS_2027.xlsx" TargetMode="External"/><Relationship Id="rId1" Type="http://schemas.openxmlformats.org/officeDocument/2006/relationships/externalLinkPath" Target="LISTE_EXTINCTEURS_2027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DBJ_SecSur\SECURITE\EXTINCTEURS_&amp;_RIA\VERIFICATION_EXTINCTEURS\LISTE_EXTINCTEURS_2028.xlsx" TargetMode="External"/><Relationship Id="rId1" Type="http://schemas.openxmlformats.org/officeDocument/2006/relationships/externalLinkPath" Target="LISTE_EXTINCTEURS_2028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DBJ_SecSur\SECURITE\EXTINCTEURS_&amp;_RIA\VERIFICATION_EXTINCTEURS\LISTE_EXTINCTEURS_2029.xlsx" TargetMode="External"/><Relationship Id="rId1" Type="http://schemas.openxmlformats.org/officeDocument/2006/relationships/externalLinkPath" Target="LISTE_EXTINCTEURS_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C"/>
      <sheetName val="ACP"/>
      <sheetName val="AFC"/>
      <sheetName val="AFR"/>
      <sheetName val="AGA"/>
      <sheetName val="AJP"/>
      <sheetName val="ALO"/>
      <sheetName val="AMI"/>
      <sheetName val="ATI"/>
      <sheetName val="CCCF"/>
      <sheetName val="Pép"/>
      <sheetName val="QRE"/>
      <sheetName val="RES-PCI"/>
      <sheetName val="VG PS"/>
      <sheetName val="SS"/>
      <sheetName val="Tot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2">
          <cell r="B22">
            <v>6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C"/>
      <sheetName val="ACP"/>
      <sheetName val="AFC"/>
      <sheetName val="AFR"/>
      <sheetName val="AGA"/>
      <sheetName val="AJP"/>
      <sheetName val="ALO"/>
      <sheetName val="AMI"/>
      <sheetName val="ATI"/>
      <sheetName val="CCCF"/>
      <sheetName val="Pép"/>
      <sheetName val="QRE"/>
      <sheetName val="RES-PCI"/>
      <sheetName val="VG PS"/>
      <sheetName val="SS"/>
      <sheetName val="Tot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2">
          <cell r="B22">
            <v>2</v>
          </cell>
          <cell r="C22">
            <v>1</v>
          </cell>
          <cell r="D22">
            <v>3</v>
          </cell>
          <cell r="E22">
            <v>0</v>
          </cell>
          <cell r="F22">
            <v>0</v>
          </cell>
          <cell r="G22">
            <v>1</v>
          </cell>
          <cell r="H2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C"/>
      <sheetName val="ACP"/>
      <sheetName val="AFC"/>
      <sheetName val="AFR"/>
      <sheetName val="AGA"/>
      <sheetName val="AJP"/>
      <sheetName val="ALO"/>
      <sheetName val="AMI"/>
      <sheetName val="ATI"/>
      <sheetName val="CCCF"/>
      <sheetName val="Pép"/>
      <sheetName val="QRE"/>
      <sheetName val="RES-PCI"/>
      <sheetName val="VG PS"/>
      <sheetName val="SS"/>
      <sheetName val="Tot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2">
          <cell r="B22">
            <v>14</v>
          </cell>
          <cell r="C22">
            <v>6</v>
          </cell>
          <cell r="D22">
            <v>14</v>
          </cell>
          <cell r="E22">
            <v>10</v>
          </cell>
          <cell r="F22">
            <v>0</v>
          </cell>
          <cell r="G22">
            <v>1</v>
          </cell>
          <cell r="H22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C"/>
      <sheetName val="ACP"/>
      <sheetName val="AFC"/>
      <sheetName val="AFR"/>
      <sheetName val="AGA"/>
      <sheetName val="AJP"/>
      <sheetName val="ALO"/>
      <sheetName val="AMI"/>
      <sheetName val="ATI"/>
      <sheetName val="CCCF"/>
      <sheetName val="Pép"/>
      <sheetName val="QRE"/>
      <sheetName val="RES-PCI"/>
      <sheetName val="VG PS"/>
      <sheetName val="SS"/>
      <sheetName val="Tot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2">
          <cell r="B22">
            <v>1</v>
          </cell>
          <cell r="C22">
            <v>0</v>
          </cell>
          <cell r="D22">
            <v>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K2" sqref="K2"/>
    </sheetView>
  </sheetViews>
  <sheetFormatPr baseColWidth="10" defaultRowHeight="15" x14ac:dyDescent="0.25"/>
  <cols>
    <col min="1" max="1" width="7.7109375" customWidth="1"/>
  </cols>
  <sheetData>
    <row r="1" spans="1:9" ht="83.25" customHeight="1" thickBot="1" x14ac:dyDescent="0.3">
      <c r="A1" s="18" t="s">
        <v>8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20.100000000000001" customHeight="1" x14ac:dyDescent="0.25">
      <c r="A2" s="2"/>
      <c r="B2" s="3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5" t="s">
        <v>5</v>
      </c>
      <c r="H2" s="6" t="s">
        <v>6</v>
      </c>
      <c r="I2" s="7" t="s">
        <v>7</v>
      </c>
    </row>
    <row r="3" spans="1:9" s="1" customFormat="1" ht="20.100000000000001" customHeight="1" x14ac:dyDescent="0.25">
      <c r="A3" s="8">
        <v>2026</v>
      </c>
      <c r="B3" s="9">
        <f>[1]Totaux!B22</f>
        <v>6</v>
      </c>
      <c r="C3" s="9">
        <f>[1]Totaux!C22</f>
        <v>0</v>
      </c>
      <c r="D3" s="14">
        <f>[1]Totaux!D22</f>
        <v>0</v>
      </c>
      <c r="E3" s="14">
        <f>[1]Totaux!E22</f>
        <v>0</v>
      </c>
      <c r="F3" s="15">
        <f>[1]Totaux!F22</f>
        <v>0</v>
      </c>
      <c r="G3" s="15">
        <f>[1]Totaux!G22</f>
        <v>0</v>
      </c>
      <c r="H3" s="16">
        <f>[1]Totaux!H22</f>
        <v>0</v>
      </c>
      <c r="I3" s="11">
        <f>SUM(B3:H3)</f>
        <v>6</v>
      </c>
    </row>
    <row r="4" spans="1:9" s="1" customFormat="1" ht="20.100000000000001" customHeight="1" x14ac:dyDescent="0.25">
      <c r="A4" s="8">
        <v>2027</v>
      </c>
      <c r="B4" s="9">
        <f>[2]Totaux!B22</f>
        <v>2</v>
      </c>
      <c r="C4" s="9">
        <f>[2]Totaux!C22</f>
        <v>1</v>
      </c>
      <c r="D4" s="14">
        <f>[2]Totaux!D22</f>
        <v>3</v>
      </c>
      <c r="E4" s="14">
        <f>[2]Totaux!E22</f>
        <v>0</v>
      </c>
      <c r="F4" s="15">
        <f>[2]Totaux!F22</f>
        <v>0</v>
      </c>
      <c r="G4" s="15">
        <f>[2]Totaux!G22</f>
        <v>1</v>
      </c>
      <c r="H4" s="16">
        <f>[2]Totaux!H22</f>
        <v>0</v>
      </c>
      <c r="I4" s="11">
        <f t="shared" ref="I4:I6" si="0">SUM(B4:H4)</f>
        <v>7</v>
      </c>
    </row>
    <row r="5" spans="1:9" s="1" customFormat="1" ht="20.100000000000001" customHeight="1" x14ac:dyDescent="0.25">
      <c r="A5" s="8">
        <v>2028</v>
      </c>
      <c r="B5" s="9">
        <f>[3]Totaux!B22</f>
        <v>14</v>
      </c>
      <c r="C5" s="9">
        <f>[3]Totaux!C22</f>
        <v>6</v>
      </c>
      <c r="D5" s="14">
        <f>[3]Totaux!D22</f>
        <v>14</v>
      </c>
      <c r="E5" s="14">
        <f>[3]Totaux!E22</f>
        <v>10</v>
      </c>
      <c r="F5" s="15">
        <f>[3]Totaux!F22</f>
        <v>0</v>
      </c>
      <c r="G5" s="15">
        <f>[3]Totaux!G22</f>
        <v>1</v>
      </c>
      <c r="H5" s="16">
        <f>[3]Totaux!H22</f>
        <v>1</v>
      </c>
      <c r="I5" s="11">
        <f t="shared" si="0"/>
        <v>46</v>
      </c>
    </row>
    <row r="6" spans="1:9" s="1" customFormat="1" ht="20.100000000000001" customHeight="1" x14ac:dyDescent="0.25">
      <c r="A6" s="8">
        <v>2029</v>
      </c>
      <c r="B6" s="9">
        <f>[4]Totaux!B22</f>
        <v>1</v>
      </c>
      <c r="C6" s="9">
        <f>[4]Totaux!C22</f>
        <v>0</v>
      </c>
      <c r="D6" s="14">
        <f>[4]Totaux!D22</f>
        <v>2</v>
      </c>
      <c r="E6" s="14">
        <f>[4]Totaux!E22</f>
        <v>0</v>
      </c>
      <c r="F6" s="15">
        <f>[4]Totaux!F22</f>
        <v>0</v>
      </c>
      <c r="G6" s="15">
        <f>[4]Totaux!G22</f>
        <v>0</v>
      </c>
      <c r="H6" s="16">
        <f>[4]Totaux!H22</f>
        <v>0</v>
      </c>
      <c r="I6" s="11">
        <f t="shared" si="0"/>
        <v>3</v>
      </c>
    </row>
    <row r="7" spans="1:9" ht="19.5" thickBot="1" x14ac:dyDescent="0.35">
      <c r="A7" s="10" t="s">
        <v>7</v>
      </c>
      <c r="B7" s="12">
        <f>SUM(B3:B6)</f>
        <v>23</v>
      </c>
      <c r="C7" s="12">
        <f t="shared" ref="C7:H7" si="1">SUM(C3:C6)</f>
        <v>7</v>
      </c>
      <c r="D7" s="12">
        <f t="shared" si="1"/>
        <v>19</v>
      </c>
      <c r="E7" s="12">
        <f t="shared" si="1"/>
        <v>10</v>
      </c>
      <c r="F7" s="12">
        <f t="shared" si="1"/>
        <v>0</v>
      </c>
      <c r="G7" s="12">
        <f t="shared" si="1"/>
        <v>2</v>
      </c>
      <c r="H7" s="12">
        <f t="shared" si="1"/>
        <v>1</v>
      </c>
      <c r="I7" s="13">
        <f>SUM(I3:I6)</f>
        <v>62</v>
      </c>
    </row>
  </sheetData>
  <mergeCells count="1">
    <mergeCell ref="A1:I1"/>
  </mergeCells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COLIN</dc:creator>
  <cp:lastModifiedBy>Charlotte ORTIZ</cp:lastModifiedBy>
  <cp:lastPrinted>2025-09-05T09:21:05Z</cp:lastPrinted>
  <dcterms:created xsi:type="dcterms:W3CDTF">2025-09-05T08:34:50Z</dcterms:created>
  <dcterms:modified xsi:type="dcterms:W3CDTF">2025-12-02T09:44:18Z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2025-09-05T08:43:42Z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33b29edf-e7b0-4543-bc32-37c762f6b739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